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BC1B693A-5E01-4DFD-9A05-444FC54F7C32}" xr6:coauthVersionLast="47" xr6:coauthVersionMax="47" xr10:uidLastSave="{00000000-0000-0000-0000-000000000000}"/>
  <bookViews>
    <workbookView xWindow="6675" yWindow="180" windowWidth="20310" windowHeight="147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19" i="1" l="1"/>
  <c r="Q19" i="1" s="1"/>
  <c r="I19" i="1"/>
  <c r="J19" i="1"/>
  <c r="L19" i="1"/>
  <c r="M19" i="1"/>
  <c r="N19" i="1"/>
  <c r="O19" i="1"/>
  <c r="P19" i="1"/>
  <c r="R19" i="1"/>
  <c r="S19" i="1"/>
  <c r="T19" i="1"/>
  <c r="H20" i="1"/>
  <c r="Q20" i="1" s="1"/>
  <c r="I20" i="1"/>
  <c r="J20" i="1"/>
  <c r="L20" i="1"/>
  <c r="M20" i="1"/>
  <c r="O20" i="1"/>
  <c r="P20" i="1"/>
  <c r="R20" i="1"/>
  <c r="S20" i="1"/>
  <c r="T20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2" i="1"/>
  <c r="Q22" i="1" s="1"/>
  <c r="I22" i="1"/>
  <c r="J22" i="1"/>
  <c r="L22" i="1"/>
  <c r="M22" i="1"/>
  <c r="O22" i="1"/>
  <c r="P22" i="1"/>
  <c r="R22" i="1"/>
  <c r="S22" i="1"/>
  <c r="T22" i="1"/>
  <c r="S18" i="1"/>
  <c r="R18" i="1"/>
  <c r="P18" i="1"/>
  <c r="O18" i="1"/>
  <c r="M18" i="1"/>
  <c r="L18" i="1"/>
  <c r="J18" i="1"/>
  <c r="I18" i="1"/>
  <c r="H18" i="1"/>
  <c r="K18" i="1" s="1"/>
  <c r="S16" i="1"/>
  <c r="R16" i="1"/>
  <c r="P16" i="1"/>
  <c r="O16" i="1"/>
  <c r="M16" i="1"/>
  <c r="L16" i="1"/>
  <c r="J16" i="1"/>
  <c r="I16" i="1"/>
  <c r="H16" i="1"/>
  <c r="K16" i="1" s="1"/>
  <c r="H14" i="1"/>
  <c r="T14" i="1" s="1"/>
  <c r="S14" i="1"/>
  <c r="R14" i="1"/>
  <c r="P14" i="1"/>
  <c r="O14" i="1"/>
  <c r="M14" i="1"/>
  <c r="L14" i="1"/>
  <c r="J14" i="1"/>
  <c r="I14" i="1"/>
  <c r="E21" i="1"/>
  <c r="D21" i="1"/>
  <c r="D22" i="1"/>
  <c r="C21" i="1"/>
  <c r="C22" i="1"/>
  <c r="D20" i="1"/>
  <c r="C20" i="1"/>
  <c r="E19" i="1"/>
  <c r="D19" i="1"/>
  <c r="C19" i="1"/>
  <c r="D18" i="1"/>
  <c r="C18" i="1"/>
  <c r="D17" i="1"/>
  <c r="C17" i="1"/>
  <c r="D16" i="1"/>
  <c r="C16" i="1"/>
  <c r="G15" i="1"/>
  <c r="G23" i="1" s="1"/>
  <c r="F15" i="1"/>
  <c r="F23" i="1" s="1"/>
  <c r="K20" i="1" l="1"/>
  <c r="N20" i="1"/>
  <c r="E20" i="1"/>
  <c r="E16" i="1"/>
  <c r="K19" i="1"/>
  <c r="K22" i="1"/>
  <c r="N22" i="1"/>
  <c r="E22" i="1"/>
  <c r="E18" i="1"/>
  <c r="Q18" i="1"/>
  <c r="N18" i="1"/>
  <c r="T18" i="1"/>
  <c r="T16" i="1"/>
  <c r="Q16" i="1"/>
  <c r="N16" i="1"/>
  <c r="E17" i="1"/>
  <c r="H15" i="1"/>
  <c r="H23" i="1" s="1"/>
  <c r="N14" i="1"/>
  <c r="Q14" i="1"/>
  <c r="K14" i="1"/>
  <c r="J23" i="1"/>
  <c r="L23" i="1"/>
  <c r="M23" i="1"/>
  <c r="O23" i="1"/>
  <c r="P23" i="1"/>
  <c r="Q23" i="1"/>
  <c r="R23" i="1"/>
  <c r="S23" i="1"/>
  <c r="I23" i="1"/>
  <c r="T23" i="1" l="1"/>
  <c r="K23" i="1"/>
  <c r="N23" i="1"/>
  <c r="E14" i="1"/>
  <c r="D14" i="1"/>
  <c r="C14" i="1"/>
</calcChain>
</file>

<file path=xl/sharedStrings.xml><?xml version="1.0" encoding="utf-8"?>
<sst xmlns="http://schemas.openxmlformats.org/spreadsheetml/2006/main" count="79" uniqueCount="62">
  <si>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</si>
  <si>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</si>
  <si>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</si>
  <si>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</si>
  <si>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</si>
  <si>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</si>
  <si>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</si>
  <si>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</si>
  <si>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</si>
  <si>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</si>
  <si>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</si>
  <si>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</si>
  <si>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</si>
  <si>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</si>
  <si>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</si>
  <si>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</si>
  <si>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</si>
  <si>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</si>
  <si>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</si>
  <si>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</si>
  <si>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</si>
  <si>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</si>
  <si>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</si>
  <si>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</si>
  <si>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</si>
  <si>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</si>
  <si>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</si>
  <si>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Відходи при холодній обробці</t>
  </si>
  <si>
    <t>Відходи при гарячій обробці</t>
  </si>
  <si>
    <t>Порціонування</t>
  </si>
  <si>
    <t>Качани свіжі, цілі, здорові, чисті, цілком сформувалися, непророслі,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</si>
  <si>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</si>
  <si>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 xml:space="preserve">                                                                                                              (підпис)                              (ім’я, прізвище)</t>
  </si>
  <si>
    <t xml:space="preserve">Маса страви:    </t>
  </si>
  <si>
    <t xml:space="preserve">Рецептура № 36
«Сборник  рецептур блюд для питания школьников» 
Видання 1987 р.
</t>
  </si>
  <si>
    <t>САЛАТ З БІЛОКАЧАННОЇ КАПУСТИ</t>
  </si>
  <si>
    <t>Капуста білокачанна</t>
  </si>
  <si>
    <t>Маса прогрітої капусти: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</si>
  <si>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</si>
  <si>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</si>
  <si>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</si>
  <si>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</si>
  <si>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Кислота лимонна</t>
  </si>
  <si>
    <t>Білий з блиском, сипучий, без грудочок, кислий, без сторонніх присмаків і запахів як в сухому вигляді, так і в водному розчині, розчинність у воді повна.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</si>
  <si>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</si>
  <si>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</si>
  <si>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</si>
  <si>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</si>
  <si>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t>Лимонну кислоту розчиняють у воді. Підготовлену капусту тонко шаткують, посипають сіллю, додають розчинену лимонну кислоту і прогрівають помішуючи та охолоджують. Підготовлену сиру, очищену моркву натирають на тертці. Охолоджену капусту змішують з морквою та цукром (крім вікової категорії дітей до від 1 до 3 років). Перед видачою салат заправлять олією.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</si>
  <si>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</si>
  <si>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капуста нашаткована соломкою, морква натерта на тертку, заправлений олією.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</si>
  <si>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капусти та моркви.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</si>
  <si>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капусти, моркви та олії.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</si>
  <si>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капусти – м’яка, соковита, моркви – соковита.</t>
    </r>
  </si>
  <si>
    <t>ВИХІД</t>
  </si>
  <si>
    <t>50 г  ± 3 %</t>
  </si>
  <si>
    <t>Б</t>
  </si>
  <si>
    <t>Ж</t>
  </si>
  <si>
    <t>В</t>
  </si>
  <si>
    <t>ЕЦ</t>
  </si>
  <si>
    <t>48 г ± 3 %</t>
  </si>
  <si>
    <t>62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</si>
</sst>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6" fillId="0" borderId="1" xfId="0" applyNumberFormat="1" applyFont="1" applyBorder="1" applyAlignment="1">
      <alignment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"/>
  <sheetViews>
    <sheetView tabSelected="1" view="pageLayout" topLeftCell="A16" zoomScale="70" zoomScaleNormal="100" zoomScalePageLayoutView="70" workbookViewId="0">
      <selection activeCell="H14" sqref="H14:T22"/>
    </sheetView>
  </sheetViews>
  <sheetFormatPr defaultRowHeight="15" x14ac:dyDescent="0.25"/>
  <cols>
    <col min="1" max="1" width="3.28515625" customWidth="1"/>
    <col min="2" max="2" width="13.85546875" customWidth="1"/>
    <col min="3" max="3" width="5.42578125" customWidth="1"/>
    <col min="4" max="9" width="5.5703125" customWidth="1"/>
    <col min="10" max="11" width="5.42578125" customWidth="1"/>
    <col min="12" max="16" width="5.5703125" customWidth="1"/>
    <col min="17" max="17" width="5.42578125" customWidth="1"/>
    <col min="18" max="19" width="5.5703125" customWidth="1"/>
    <col min="20" max="20" width="5.42578125" customWidth="1"/>
    <col min="21" max="21" width="25.7109375" customWidth="1"/>
    <col min="22" max="22" width="10.85546875" customWidth="1"/>
    <col min="23" max="23" width="10.5703125" customWidth="1"/>
    <col min="24" max="24" width="10.7109375" customWidth="1"/>
  </cols>
  <sheetData>
    <row r="1" spans="1:29" x14ac:dyDescent="0.25">
      <c r="A1" s="2"/>
      <c r="B1" s="62" t="s">
        <v>34</v>
      </c>
      <c r="C1" s="63"/>
      <c r="D1" s="63"/>
      <c r="E1" s="63"/>
      <c r="F1" s="63"/>
      <c r="G1" s="63"/>
      <c r="H1" s="63"/>
      <c r="I1" s="2"/>
      <c r="J1" s="2"/>
      <c r="K1" s="2"/>
      <c r="L1" s="2"/>
      <c r="M1" s="2"/>
      <c r="N1" s="2"/>
      <c r="O1" s="2"/>
      <c r="P1" s="5"/>
      <c r="Q1" s="58" t="s">
        <v>17</v>
      </c>
      <c r="R1" s="58"/>
      <c r="S1" s="58"/>
      <c r="T1" s="58"/>
      <c r="U1" s="58"/>
    </row>
    <row r="2" spans="1:29" x14ac:dyDescent="0.25">
      <c r="A2" s="2"/>
      <c r="B2" s="63"/>
      <c r="C2" s="63"/>
      <c r="D2" s="63"/>
      <c r="E2" s="63"/>
      <c r="F2" s="63"/>
      <c r="G2" s="63"/>
      <c r="H2" s="63"/>
      <c r="I2" s="2"/>
      <c r="J2" s="2"/>
      <c r="K2" s="2"/>
      <c r="L2" s="2"/>
      <c r="M2" s="2"/>
      <c r="N2" s="2"/>
      <c r="O2" s="2"/>
      <c r="P2" s="5"/>
      <c r="Q2" s="58" t="s">
        <v>18</v>
      </c>
      <c r="R2" s="58"/>
      <c r="S2" s="58"/>
      <c r="T2" s="58"/>
      <c r="U2" s="58"/>
    </row>
    <row r="3" spans="1:29" x14ac:dyDescent="0.25">
      <c r="A3" s="2"/>
      <c r="B3" s="63"/>
      <c r="C3" s="63"/>
      <c r="D3" s="63"/>
      <c r="E3" s="63"/>
      <c r="F3" s="63"/>
      <c r="G3" s="63"/>
      <c r="H3" s="63"/>
      <c r="I3" s="2"/>
      <c r="J3" s="2"/>
      <c r="K3" s="2"/>
      <c r="L3" s="2"/>
      <c r="M3" s="2"/>
      <c r="N3" s="2"/>
      <c r="O3" s="2"/>
      <c r="P3" s="5"/>
      <c r="Q3" s="58" t="s">
        <v>19</v>
      </c>
      <c r="R3" s="58"/>
      <c r="S3" s="58"/>
      <c r="T3" s="58"/>
      <c r="U3" s="58"/>
    </row>
    <row r="4" spans="1:29" x14ac:dyDescent="0.25">
      <c r="A4" s="2"/>
      <c r="B4" s="63"/>
      <c r="C4" s="63"/>
      <c r="D4" s="63"/>
      <c r="E4" s="63"/>
      <c r="F4" s="63"/>
      <c r="G4" s="63"/>
      <c r="H4" s="63"/>
      <c r="I4" s="2"/>
      <c r="J4" s="2"/>
      <c r="K4" s="2"/>
      <c r="L4" s="2"/>
      <c r="M4" s="2"/>
      <c r="N4" s="2"/>
      <c r="O4" s="2"/>
      <c r="P4" s="5"/>
      <c r="Q4" s="58" t="s">
        <v>20</v>
      </c>
      <c r="R4" s="58"/>
      <c r="S4" s="58"/>
      <c r="T4" s="58"/>
      <c r="U4" s="58"/>
    </row>
    <row r="5" spans="1:29" x14ac:dyDescent="0.25">
      <c r="A5" s="2"/>
      <c r="B5" s="63"/>
      <c r="C5" s="63"/>
      <c r="D5" s="63"/>
      <c r="E5" s="63"/>
      <c r="F5" s="63"/>
      <c r="G5" s="63"/>
      <c r="H5" s="63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25">
      <c r="A6" s="44" t="s">
        <v>16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</row>
    <row r="7" spans="1:29" x14ac:dyDescent="0.25">
      <c r="A7" s="45" t="s">
        <v>35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9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9" ht="15.75" customHeight="1" x14ac:dyDescent="0.25">
      <c r="A9" s="59" t="s">
        <v>0</v>
      </c>
      <c r="B9" s="50" t="s">
        <v>14</v>
      </c>
      <c r="C9" s="50" t="s">
        <v>1</v>
      </c>
      <c r="D9" s="50"/>
      <c r="E9" s="50"/>
      <c r="F9" s="50"/>
      <c r="G9" s="50"/>
      <c r="H9" s="50"/>
      <c r="I9" s="50" t="s">
        <v>2</v>
      </c>
      <c r="J9" s="50"/>
      <c r="K9" s="50"/>
      <c r="L9" s="50"/>
      <c r="M9" s="50"/>
      <c r="N9" s="50"/>
      <c r="O9" s="50"/>
      <c r="P9" s="50"/>
      <c r="Q9" s="50"/>
      <c r="R9" s="65" t="s">
        <v>13</v>
      </c>
      <c r="S9" s="65"/>
      <c r="T9" s="65"/>
      <c r="U9" s="65" t="s">
        <v>3</v>
      </c>
      <c r="V9" s="47" t="s">
        <v>27</v>
      </c>
      <c r="W9" s="50" t="s">
        <v>28</v>
      </c>
      <c r="X9" s="46" t="s">
        <v>29</v>
      </c>
    </row>
    <row r="10" spans="1:29" ht="15.75" customHeight="1" x14ac:dyDescent="0.25">
      <c r="A10" s="59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65"/>
      <c r="S10" s="65"/>
      <c r="T10" s="65"/>
      <c r="U10" s="65"/>
      <c r="V10" s="48"/>
      <c r="W10" s="50"/>
      <c r="X10" s="46"/>
    </row>
    <row r="11" spans="1:29" ht="25.5" customHeight="1" x14ac:dyDescent="0.25">
      <c r="A11" s="59"/>
      <c r="B11" s="50"/>
      <c r="C11" s="60" t="s">
        <v>8</v>
      </c>
      <c r="D11" s="60"/>
      <c r="E11" s="60"/>
      <c r="F11" s="60" t="s">
        <v>9</v>
      </c>
      <c r="G11" s="60"/>
      <c r="H11" s="60"/>
      <c r="I11" s="60" t="s">
        <v>10</v>
      </c>
      <c r="J11" s="60"/>
      <c r="K11" s="60"/>
      <c r="L11" s="60" t="s">
        <v>11</v>
      </c>
      <c r="M11" s="60"/>
      <c r="N11" s="60"/>
      <c r="O11" s="60" t="s">
        <v>12</v>
      </c>
      <c r="P11" s="60"/>
      <c r="Q11" s="60"/>
      <c r="R11" s="65"/>
      <c r="S11" s="65"/>
      <c r="T11" s="65"/>
      <c r="U11" s="65"/>
      <c r="V11" s="48"/>
      <c r="W11" s="50"/>
      <c r="X11" s="46"/>
    </row>
    <row r="12" spans="1:29" x14ac:dyDescent="0.25">
      <c r="A12" s="59"/>
      <c r="B12" s="50"/>
      <c r="C12" s="66" t="s">
        <v>4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  <c r="U12" s="65"/>
      <c r="V12" s="49"/>
      <c r="W12" s="50"/>
      <c r="X12" s="46"/>
    </row>
    <row r="13" spans="1:29" ht="30.75" customHeight="1" x14ac:dyDescent="0.25">
      <c r="A13" s="59"/>
      <c r="B13" s="50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10" t="s">
        <v>5</v>
      </c>
      <c r="I13" s="10" t="s">
        <v>6</v>
      </c>
      <c r="J13" s="10" t="s">
        <v>7</v>
      </c>
      <c r="K13" s="10" t="s">
        <v>5</v>
      </c>
      <c r="L13" s="10" t="s">
        <v>6</v>
      </c>
      <c r="M13" s="10" t="s">
        <v>7</v>
      </c>
      <c r="N13" s="10" t="s">
        <v>5</v>
      </c>
      <c r="O13" s="10" t="s">
        <v>6</v>
      </c>
      <c r="P13" s="10" t="s">
        <v>7</v>
      </c>
      <c r="Q13" s="10" t="s">
        <v>5</v>
      </c>
      <c r="R13" s="10" t="s">
        <v>6</v>
      </c>
      <c r="S13" s="10" t="s">
        <v>7</v>
      </c>
      <c r="T13" s="10" t="s">
        <v>5</v>
      </c>
      <c r="U13" s="65"/>
      <c r="V13" s="10" t="s">
        <v>15</v>
      </c>
      <c r="W13" s="10" t="s">
        <v>15</v>
      </c>
      <c r="X13" s="23" t="s">
        <v>15</v>
      </c>
      <c r="Z13" s="23" t="s">
        <v>56</v>
      </c>
      <c r="AA13" s="23" t="s">
        <v>57</v>
      </c>
      <c r="AB13" s="23" t="s">
        <v>58</v>
      </c>
      <c r="AC13" s="23" t="s">
        <v>59</v>
      </c>
    </row>
    <row r="14" spans="1:29" ht="61.5" customHeight="1" x14ac:dyDescent="0.25">
      <c r="A14" s="3"/>
      <c r="B14" s="12" t="s">
        <v>36</v>
      </c>
      <c r="C14" s="13">
        <f>(100*F14)/(100-V14)</f>
        <v>50</v>
      </c>
      <c r="D14" s="14">
        <f>(100*G14)/(100-V14)</f>
        <v>50</v>
      </c>
      <c r="E14" s="18">
        <f>(100*H14)/(100-V14)</f>
        <v>62.5</v>
      </c>
      <c r="F14" s="18">
        <v>40</v>
      </c>
      <c r="G14" s="18">
        <v>40</v>
      </c>
      <c r="H14" s="14">
        <f>G14/0.8</f>
        <v>50</v>
      </c>
      <c r="I14" s="38">
        <f>Z14/100*F14</f>
        <v>0.72000000000000008</v>
      </c>
      <c r="J14" s="38">
        <f>Z14/100*G14</f>
        <v>0.72000000000000008</v>
      </c>
      <c r="K14" s="38">
        <f>Z14/100*H14</f>
        <v>0.90000000000000013</v>
      </c>
      <c r="L14" s="38">
        <f>AA14/100*F14</f>
        <v>0.04</v>
      </c>
      <c r="M14" s="38">
        <f>AA14/100*G14</f>
        <v>0.04</v>
      </c>
      <c r="N14" s="38">
        <f>AA14/100*H14</f>
        <v>0.05</v>
      </c>
      <c r="O14" s="38">
        <f>AB14/100*F14</f>
        <v>2.2800000000000002</v>
      </c>
      <c r="P14" s="38">
        <f>AB14/100*G14</f>
        <v>2.2800000000000002</v>
      </c>
      <c r="Q14" s="38">
        <f>AB14/100*H14</f>
        <v>2.85</v>
      </c>
      <c r="R14" s="32">
        <f>AC14/100*F14</f>
        <v>10.8</v>
      </c>
      <c r="S14" s="32">
        <f>AC14/100*G14</f>
        <v>10.8</v>
      </c>
      <c r="T14" s="32">
        <f>AC14/100*H14</f>
        <v>13.5</v>
      </c>
      <c r="U14" s="30" t="s">
        <v>30</v>
      </c>
      <c r="V14" s="15">
        <v>20</v>
      </c>
      <c r="W14" s="21">
        <v>10</v>
      </c>
      <c r="X14" s="23"/>
      <c r="Z14" s="17">
        <v>1.8</v>
      </c>
      <c r="AA14" s="17">
        <v>0.1</v>
      </c>
      <c r="AB14" s="17">
        <v>5.7</v>
      </c>
      <c r="AC14" s="32">
        <v>27</v>
      </c>
    </row>
    <row r="15" spans="1:29" ht="28.5" customHeight="1" x14ac:dyDescent="0.25">
      <c r="A15" s="3"/>
      <c r="B15" s="51" t="s">
        <v>37</v>
      </c>
      <c r="C15" s="52"/>
      <c r="D15" s="52"/>
      <c r="E15" s="53"/>
      <c r="F15" s="27">
        <f>F14*(100-W14)/100</f>
        <v>36</v>
      </c>
      <c r="G15" s="27">
        <f>G14*(100-W14)/100</f>
        <v>36</v>
      </c>
      <c r="H15" s="27">
        <f>H14*(100-W14)/100</f>
        <v>45</v>
      </c>
      <c r="I15" s="16"/>
      <c r="J15" s="16"/>
      <c r="K15" s="17"/>
      <c r="L15" s="17"/>
      <c r="M15" s="16"/>
      <c r="N15" s="16"/>
      <c r="O15" s="16"/>
      <c r="P15" s="16"/>
      <c r="Q15" s="16"/>
      <c r="R15" s="14"/>
      <c r="S15" s="14"/>
      <c r="T15" s="14"/>
      <c r="U15" s="9"/>
      <c r="V15" s="15"/>
      <c r="W15" s="21"/>
      <c r="X15" s="23"/>
      <c r="Z15" s="17"/>
      <c r="AA15" s="17"/>
      <c r="AB15" s="17"/>
      <c r="AC15" s="32"/>
    </row>
    <row r="16" spans="1:29" ht="36.75" customHeight="1" x14ac:dyDescent="0.25">
      <c r="A16" s="3"/>
      <c r="B16" s="12" t="s">
        <v>38</v>
      </c>
      <c r="C16" s="13">
        <f>(100*F16)/(100-V16)</f>
        <v>6.25</v>
      </c>
      <c r="D16" s="14">
        <f>(100*G16)/(100-V16)</f>
        <v>6.25</v>
      </c>
      <c r="E16" s="14">
        <f>(100*H16)/(100-V16)</f>
        <v>7.8125</v>
      </c>
      <c r="F16" s="54">
        <v>5</v>
      </c>
      <c r="G16" s="54">
        <v>5</v>
      </c>
      <c r="H16" s="56">
        <f>G16/0.8</f>
        <v>6.25</v>
      </c>
      <c r="I16" s="39">
        <f>Z16/100*F16</f>
        <v>6.5000000000000002E-2</v>
      </c>
      <c r="J16" s="39">
        <f>Z16/100*G16</f>
        <v>6.5000000000000002E-2</v>
      </c>
      <c r="K16" s="39">
        <f>Z16/100*H16</f>
        <v>8.1250000000000003E-2</v>
      </c>
      <c r="L16" s="39">
        <f>AA16/100*F16</f>
        <v>5.0000000000000001E-3</v>
      </c>
      <c r="M16" s="39">
        <f>AA16/100*G16</f>
        <v>5.0000000000000001E-3</v>
      </c>
      <c r="N16" s="39">
        <f>AA16/100*H16</f>
        <v>6.2500000000000003E-3</v>
      </c>
      <c r="O16" s="39">
        <f>AB16/100*F16</f>
        <v>0.42000000000000004</v>
      </c>
      <c r="P16" s="39">
        <f>AB16/100*G16</f>
        <v>0.42000000000000004</v>
      </c>
      <c r="Q16" s="39">
        <f>AB16/100*H16</f>
        <v>0.52500000000000002</v>
      </c>
      <c r="R16" s="41">
        <f>AC16/100*F16</f>
        <v>1.7000000000000002</v>
      </c>
      <c r="S16" s="41">
        <f>AC16/100*G16</f>
        <v>1.7000000000000002</v>
      </c>
      <c r="T16" s="41">
        <f>AC16/100*H16</f>
        <v>2.125</v>
      </c>
      <c r="U16" s="72" t="s">
        <v>40</v>
      </c>
      <c r="V16" s="15">
        <v>20</v>
      </c>
      <c r="W16" s="21">
        <v>0</v>
      </c>
      <c r="X16" s="23"/>
      <c r="Z16" s="39">
        <v>1.3</v>
      </c>
      <c r="AA16" s="39">
        <v>0.1</v>
      </c>
      <c r="AB16" s="39">
        <v>8.4</v>
      </c>
      <c r="AC16" s="41">
        <v>34</v>
      </c>
    </row>
    <row r="17" spans="1:29" ht="36.75" customHeight="1" x14ac:dyDescent="0.25">
      <c r="A17" s="3"/>
      <c r="B17" s="12" t="s">
        <v>39</v>
      </c>
      <c r="C17" s="13">
        <f>(100*F16)/(100-V17)</f>
        <v>6.666666666666667</v>
      </c>
      <c r="D17" s="14">
        <f>(100*G16)/(100-V17)</f>
        <v>6.666666666666667</v>
      </c>
      <c r="E17" s="14">
        <f>(100*H16)/(100-V17)</f>
        <v>8.3333333333333339</v>
      </c>
      <c r="F17" s="55"/>
      <c r="G17" s="55"/>
      <c r="H17" s="57"/>
      <c r="I17" s="40"/>
      <c r="J17" s="40"/>
      <c r="K17" s="40"/>
      <c r="L17" s="40"/>
      <c r="M17" s="40"/>
      <c r="N17" s="40"/>
      <c r="O17" s="40"/>
      <c r="P17" s="40"/>
      <c r="Q17" s="40"/>
      <c r="R17" s="42"/>
      <c r="S17" s="42"/>
      <c r="T17" s="42"/>
      <c r="U17" s="73"/>
      <c r="V17" s="15">
        <v>25</v>
      </c>
      <c r="W17" s="21">
        <v>0</v>
      </c>
      <c r="X17" s="23"/>
      <c r="Z17" s="40"/>
      <c r="AA17" s="40"/>
      <c r="AB17" s="40"/>
      <c r="AC17" s="42"/>
    </row>
    <row r="18" spans="1:29" ht="40.5" customHeight="1" x14ac:dyDescent="0.25">
      <c r="A18" s="3"/>
      <c r="B18" s="19" t="s">
        <v>25</v>
      </c>
      <c r="C18" s="13">
        <f>(100*F18)/(100-V18)</f>
        <v>1.5</v>
      </c>
      <c r="D18" s="14">
        <f>(100*G18)/(100-V18)</f>
        <v>1.5</v>
      </c>
      <c r="E18" s="14">
        <f>(100*H18)/(100-V18)</f>
        <v>1.875</v>
      </c>
      <c r="F18" s="18">
        <v>1.5</v>
      </c>
      <c r="G18" s="18">
        <v>1.5</v>
      </c>
      <c r="H18" s="14">
        <f>G18/0.8</f>
        <v>1.875</v>
      </c>
      <c r="I18" s="38">
        <f>Z18/100*F18</f>
        <v>0</v>
      </c>
      <c r="J18" s="38">
        <f>Z18/100*G18</f>
        <v>0</v>
      </c>
      <c r="K18" s="38">
        <f>Z18/100*H18</f>
        <v>0</v>
      </c>
      <c r="L18" s="38">
        <f>AA18/100*F18</f>
        <v>1.4985000000000002</v>
      </c>
      <c r="M18" s="38">
        <f>AA18/100*G18</f>
        <v>1.4985000000000002</v>
      </c>
      <c r="N18" s="38">
        <f>AA18/100*H18</f>
        <v>1.8731250000000002</v>
      </c>
      <c r="O18" s="38">
        <f>AB18/100*F18</f>
        <v>0</v>
      </c>
      <c r="P18" s="38">
        <f>AB18/100*G18</f>
        <v>0</v>
      </c>
      <c r="Q18" s="38">
        <f>AB18/100*H18</f>
        <v>0</v>
      </c>
      <c r="R18" s="32">
        <f>AC18/100*F18</f>
        <v>13.484999999999999</v>
      </c>
      <c r="S18" s="32">
        <f>AC18/100*G18</f>
        <v>13.484999999999999</v>
      </c>
      <c r="T18" s="32">
        <f>AC18/100*H18</f>
        <v>16.856249999999999</v>
      </c>
      <c r="U18" s="28" t="s">
        <v>31</v>
      </c>
      <c r="V18" s="15">
        <v>0</v>
      </c>
      <c r="W18" s="21">
        <v>0</v>
      </c>
      <c r="X18" s="23"/>
      <c r="Z18" s="17">
        <v>0</v>
      </c>
      <c r="AA18" s="17">
        <v>99.9</v>
      </c>
      <c r="AB18" s="17">
        <v>0</v>
      </c>
      <c r="AC18" s="32">
        <v>899</v>
      </c>
    </row>
    <row r="19" spans="1:29" ht="51.75" customHeight="1" x14ac:dyDescent="0.25">
      <c r="A19" s="3"/>
      <c r="B19" s="20" t="s">
        <v>26</v>
      </c>
      <c r="C19" s="24">
        <f>(100*F19)/(100-V19)</f>
        <v>0.12</v>
      </c>
      <c r="D19" s="16">
        <f>(100*G19)/(100-V19)</f>
        <v>0.12</v>
      </c>
      <c r="E19" s="16">
        <f>(100*H19)/(100-V19)</f>
        <v>0.15</v>
      </c>
      <c r="F19" s="26">
        <v>0.12</v>
      </c>
      <c r="G19" s="26">
        <v>0.12</v>
      </c>
      <c r="H19" s="16">
        <f t="shared" ref="H19:H22" si="0">G19/0.8</f>
        <v>0.15</v>
      </c>
      <c r="I19" s="38">
        <f t="shared" ref="I19:I22" si="1">Z19/100*F19</f>
        <v>0</v>
      </c>
      <c r="J19" s="38">
        <f t="shared" ref="J19:J22" si="2">Z19/100*G19</f>
        <v>0</v>
      </c>
      <c r="K19" s="38">
        <f t="shared" ref="K19:K22" si="3">Z19/100*H19</f>
        <v>0</v>
      </c>
      <c r="L19" s="38">
        <f t="shared" ref="L19:L22" si="4">AA19/100*F19</f>
        <v>0</v>
      </c>
      <c r="M19" s="38">
        <f t="shared" ref="M19:M22" si="5">AA19/100*G19</f>
        <v>0</v>
      </c>
      <c r="N19" s="38">
        <f t="shared" ref="N19:N22" si="6">AA19/100*H19</f>
        <v>0</v>
      </c>
      <c r="O19" s="38">
        <f t="shared" ref="O19:O22" si="7">AB19/100*F19</f>
        <v>0</v>
      </c>
      <c r="P19" s="38">
        <f t="shared" ref="P19:P22" si="8">AB19/100*G19</f>
        <v>0</v>
      </c>
      <c r="Q19" s="38">
        <f t="shared" ref="Q19:Q22" si="9">AB19/100*H19</f>
        <v>0</v>
      </c>
      <c r="R19" s="32">
        <f t="shared" ref="R19:R22" si="10">AC19/100*F19</f>
        <v>0</v>
      </c>
      <c r="S19" s="32">
        <f t="shared" ref="S19:S22" si="11">AC19/100*G19</f>
        <v>0</v>
      </c>
      <c r="T19" s="32">
        <f t="shared" ref="T19:T22" si="12">AC19/100*H19</f>
        <v>0</v>
      </c>
      <c r="U19" s="29" t="s">
        <v>41</v>
      </c>
      <c r="V19" s="15">
        <v>0</v>
      </c>
      <c r="W19" s="21">
        <v>0</v>
      </c>
      <c r="X19" s="23"/>
      <c r="Z19" s="17">
        <v>0</v>
      </c>
      <c r="AA19" s="17">
        <v>0</v>
      </c>
      <c r="AB19" s="17">
        <v>0</v>
      </c>
      <c r="AC19" s="32">
        <v>0</v>
      </c>
    </row>
    <row r="20" spans="1:29" ht="66" customHeight="1" x14ac:dyDescent="0.25">
      <c r="A20" s="3"/>
      <c r="B20" s="12" t="s">
        <v>42</v>
      </c>
      <c r="C20" s="24">
        <f>(100*F20)/(100-V20)</f>
        <v>0.12</v>
      </c>
      <c r="D20" s="16">
        <f>(100*G20)/(100-V20)</f>
        <v>0.12</v>
      </c>
      <c r="E20" s="16">
        <f>(100*H20)/(100-V20)</f>
        <v>0.15</v>
      </c>
      <c r="F20" s="26">
        <v>0.12</v>
      </c>
      <c r="G20" s="26">
        <v>0.12</v>
      </c>
      <c r="H20" s="16">
        <f t="shared" si="0"/>
        <v>0.15</v>
      </c>
      <c r="I20" s="38">
        <f t="shared" si="1"/>
        <v>0</v>
      </c>
      <c r="J20" s="38">
        <f t="shared" si="2"/>
        <v>0</v>
      </c>
      <c r="K20" s="38">
        <f t="shared" si="3"/>
        <v>0</v>
      </c>
      <c r="L20" s="38">
        <f t="shared" si="4"/>
        <v>0</v>
      </c>
      <c r="M20" s="38">
        <f t="shared" si="5"/>
        <v>0</v>
      </c>
      <c r="N20" s="38">
        <f t="shared" si="6"/>
        <v>0</v>
      </c>
      <c r="O20" s="38">
        <f t="shared" si="7"/>
        <v>0</v>
      </c>
      <c r="P20" s="38">
        <f t="shared" si="8"/>
        <v>0</v>
      </c>
      <c r="Q20" s="38">
        <f t="shared" si="9"/>
        <v>0</v>
      </c>
      <c r="R20" s="32">
        <f t="shared" si="10"/>
        <v>0</v>
      </c>
      <c r="S20" s="32">
        <f t="shared" si="11"/>
        <v>0</v>
      </c>
      <c r="T20" s="32">
        <f t="shared" si="12"/>
        <v>0</v>
      </c>
      <c r="U20" s="30" t="s">
        <v>43</v>
      </c>
      <c r="V20" s="15">
        <v>0</v>
      </c>
      <c r="W20" s="21">
        <v>0</v>
      </c>
      <c r="X20" s="23"/>
      <c r="Z20" s="17">
        <v>0</v>
      </c>
      <c r="AA20" s="17">
        <v>0</v>
      </c>
      <c r="AB20" s="17">
        <v>0</v>
      </c>
      <c r="AC20" s="32">
        <v>0</v>
      </c>
    </row>
    <row r="21" spans="1:29" ht="71.25" customHeight="1" x14ac:dyDescent="0.25">
      <c r="A21" s="3"/>
      <c r="B21" s="12" t="s">
        <v>44</v>
      </c>
      <c r="C21" s="24">
        <f t="shared" ref="C21:C22" si="13">(100*F21)/(100-V21)</f>
        <v>0</v>
      </c>
      <c r="D21" s="16">
        <f t="shared" ref="D21:D22" si="14">(100*G21)/(100-V21)</f>
        <v>2.5</v>
      </c>
      <c r="E21" s="16">
        <f t="shared" ref="E21:E22" si="15">(100*H21)/(100-V21)</f>
        <v>3.125</v>
      </c>
      <c r="F21" s="26">
        <v>0</v>
      </c>
      <c r="G21" s="26">
        <v>2.5</v>
      </c>
      <c r="H21" s="16">
        <f t="shared" si="0"/>
        <v>3.125</v>
      </c>
      <c r="I21" s="38">
        <f t="shared" si="1"/>
        <v>0</v>
      </c>
      <c r="J21" s="38">
        <f t="shared" si="2"/>
        <v>0</v>
      </c>
      <c r="K21" s="38">
        <f t="shared" si="3"/>
        <v>0</v>
      </c>
      <c r="L21" s="38">
        <f t="shared" si="4"/>
        <v>0</v>
      </c>
      <c r="M21" s="38">
        <f t="shared" si="5"/>
        <v>0</v>
      </c>
      <c r="N21" s="38">
        <f t="shared" si="6"/>
        <v>0</v>
      </c>
      <c r="O21" s="38">
        <f t="shared" si="7"/>
        <v>0</v>
      </c>
      <c r="P21" s="38">
        <f t="shared" si="8"/>
        <v>2.4950000000000001</v>
      </c>
      <c r="Q21" s="38">
        <f t="shared" si="9"/>
        <v>3.1187499999999999</v>
      </c>
      <c r="R21" s="32">
        <f t="shared" si="10"/>
        <v>0</v>
      </c>
      <c r="S21" s="32">
        <f t="shared" si="11"/>
        <v>9.4749999999999996</v>
      </c>
      <c r="T21" s="32">
        <f t="shared" si="12"/>
        <v>11.84375</v>
      </c>
      <c r="U21" s="30" t="s">
        <v>45</v>
      </c>
      <c r="V21" s="15">
        <v>0</v>
      </c>
      <c r="W21" s="21">
        <v>0</v>
      </c>
      <c r="X21" s="23"/>
      <c r="Z21" s="17">
        <v>0</v>
      </c>
      <c r="AA21" s="17">
        <v>0</v>
      </c>
      <c r="AB21" s="17">
        <v>99.8</v>
      </c>
      <c r="AC21" s="32">
        <v>379</v>
      </c>
    </row>
    <row r="22" spans="1:29" ht="40.5" customHeight="1" x14ac:dyDescent="0.25">
      <c r="A22" s="3"/>
      <c r="B22" s="12" t="s">
        <v>46</v>
      </c>
      <c r="C22" s="24">
        <f t="shared" si="13"/>
        <v>5</v>
      </c>
      <c r="D22" s="16">
        <f t="shared" si="14"/>
        <v>5</v>
      </c>
      <c r="E22" s="16">
        <f t="shared" si="15"/>
        <v>6.25</v>
      </c>
      <c r="F22" s="18">
        <v>5</v>
      </c>
      <c r="G22" s="18">
        <v>5</v>
      </c>
      <c r="H22" s="14">
        <f t="shared" si="0"/>
        <v>6.25</v>
      </c>
      <c r="I22" s="38">
        <f t="shared" si="1"/>
        <v>0</v>
      </c>
      <c r="J22" s="38">
        <f t="shared" si="2"/>
        <v>0</v>
      </c>
      <c r="K22" s="38">
        <f t="shared" si="3"/>
        <v>0</v>
      </c>
      <c r="L22" s="38">
        <f t="shared" si="4"/>
        <v>0</v>
      </c>
      <c r="M22" s="38">
        <f t="shared" si="5"/>
        <v>0</v>
      </c>
      <c r="N22" s="38">
        <f t="shared" si="6"/>
        <v>0</v>
      </c>
      <c r="O22" s="38">
        <f t="shared" si="7"/>
        <v>0</v>
      </c>
      <c r="P22" s="38">
        <f t="shared" si="8"/>
        <v>0</v>
      </c>
      <c r="Q22" s="38">
        <f t="shared" si="9"/>
        <v>0</v>
      </c>
      <c r="R22" s="32">
        <f t="shared" si="10"/>
        <v>0</v>
      </c>
      <c r="S22" s="32">
        <f t="shared" si="11"/>
        <v>0</v>
      </c>
      <c r="T22" s="32">
        <f t="shared" si="12"/>
        <v>0</v>
      </c>
      <c r="U22" s="31" t="s">
        <v>47</v>
      </c>
      <c r="V22" s="15">
        <v>0</v>
      </c>
      <c r="W22" s="21">
        <v>0</v>
      </c>
      <c r="X22" s="23"/>
      <c r="Z22" s="17">
        <v>0</v>
      </c>
      <c r="AA22" s="17">
        <v>0</v>
      </c>
      <c r="AB22" s="17">
        <v>0</v>
      </c>
      <c r="AC22" s="32">
        <v>0</v>
      </c>
    </row>
    <row r="23" spans="1:29" x14ac:dyDescent="0.25">
      <c r="A23" s="3"/>
      <c r="B23" s="69" t="s">
        <v>54</v>
      </c>
      <c r="C23" s="70"/>
      <c r="D23" s="70"/>
      <c r="E23" s="71"/>
      <c r="F23" s="22">
        <f>SUM(F15:F22)*(100-X23)/100</f>
        <v>47.501299999999993</v>
      </c>
      <c r="G23" s="22">
        <f>SUM(G15:G22)*(100-X23)/100</f>
        <v>49.988799999999991</v>
      </c>
      <c r="H23" s="22">
        <f>SUM(H15:H22)*(100-X23)/100</f>
        <v>62.485999999999997</v>
      </c>
      <c r="I23" s="25">
        <f t="shared" ref="I23:T23" si="16">SUM(I14:I22)</f>
        <v>0.78500000000000014</v>
      </c>
      <c r="J23" s="25">
        <f t="shared" si="16"/>
        <v>0.78500000000000014</v>
      </c>
      <c r="K23" s="25">
        <f t="shared" si="16"/>
        <v>0.98125000000000018</v>
      </c>
      <c r="L23" s="25">
        <f t="shared" si="16"/>
        <v>1.5435000000000001</v>
      </c>
      <c r="M23" s="25">
        <f t="shared" si="16"/>
        <v>1.5435000000000001</v>
      </c>
      <c r="N23" s="25">
        <f t="shared" si="16"/>
        <v>1.9293750000000001</v>
      </c>
      <c r="O23" s="25">
        <f t="shared" si="16"/>
        <v>2.7</v>
      </c>
      <c r="P23" s="25">
        <f t="shared" si="16"/>
        <v>5.1950000000000003</v>
      </c>
      <c r="Q23" s="25">
        <f t="shared" si="16"/>
        <v>6.4937500000000004</v>
      </c>
      <c r="R23" s="22">
        <f t="shared" si="16"/>
        <v>25.984999999999999</v>
      </c>
      <c r="S23" s="22">
        <f t="shared" si="16"/>
        <v>35.46</v>
      </c>
      <c r="T23" s="22">
        <f t="shared" si="16"/>
        <v>44.325000000000003</v>
      </c>
      <c r="U23" s="4"/>
      <c r="V23" s="11"/>
      <c r="W23" s="11"/>
      <c r="X23" s="23">
        <v>0.5</v>
      </c>
      <c r="Z23" s="17"/>
      <c r="AA23" s="17"/>
      <c r="AB23" s="17"/>
      <c r="AC23" s="32"/>
    </row>
    <row r="24" spans="1:29" x14ac:dyDescent="0.25">
      <c r="A24" s="1"/>
      <c r="B24" s="2"/>
      <c r="C24" s="2"/>
      <c r="D24" s="2"/>
      <c r="E24" s="2"/>
      <c r="F24" s="33"/>
      <c r="G24" s="33"/>
      <c r="H24" s="33"/>
      <c r="I24" s="34"/>
      <c r="J24" s="34"/>
      <c r="K24" s="34"/>
      <c r="L24" s="34"/>
      <c r="M24" s="34"/>
      <c r="N24" s="34"/>
      <c r="O24" s="34"/>
      <c r="P24" s="34"/>
      <c r="Q24" s="34"/>
      <c r="R24" s="33"/>
      <c r="S24" s="33"/>
      <c r="T24" s="33"/>
      <c r="V24" s="7"/>
      <c r="W24" s="7"/>
      <c r="X24" s="35"/>
    </row>
    <row r="25" spans="1:2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9" ht="15.75" customHeight="1" x14ac:dyDescent="0.25">
      <c r="A26" s="1"/>
      <c r="B26" s="45" t="s">
        <v>21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</row>
    <row r="27" spans="1:29" ht="45.75" customHeight="1" x14ac:dyDescent="0.25">
      <c r="A27" s="1"/>
      <c r="B27" s="64" t="s">
        <v>48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</row>
    <row r="28" spans="1:29" ht="15" customHeight="1" x14ac:dyDescent="0.25">
      <c r="A28" s="1"/>
      <c r="B28" s="37" t="s">
        <v>49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</row>
    <row r="29" spans="1:29" x14ac:dyDescent="0.25">
      <c r="A29" s="1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</row>
    <row r="30" spans="1:29" x14ac:dyDescent="0.25">
      <c r="A30" s="1"/>
      <c r="B30" s="45" t="s">
        <v>22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</row>
    <row r="31" spans="1:29" ht="16.5" customHeight="1" x14ac:dyDescent="0.25">
      <c r="A31" s="1"/>
      <c r="B31" s="6" t="s">
        <v>50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</row>
    <row r="32" spans="1:29" x14ac:dyDescent="0.25">
      <c r="A32" s="1"/>
      <c r="B32" s="6" t="s">
        <v>51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</row>
    <row r="33" spans="1:24" x14ac:dyDescent="0.25">
      <c r="A33" s="1"/>
      <c r="B33" s="6" t="s">
        <v>52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</row>
    <row r="34" spans="1:24" x14ac:dyDescent="0.25">
      <c r="A34" s="1"/>
      <c r="B34" s="6" t="s">
        <v>53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</row>
    <row r="35" spans="1:24" x14ac:dyDescent="0.25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</row>
    <row r="36" spans="1:24" x14ac:dyDescent="0.25">
      <c r="A36" s="1"/>
      <c r="B36" s="45" t="s">
        <v>23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</row>
    <row r="37" spans="1:24" ht="17.25" customHeight="1" x14ac:dyDescent="0.25">
      <c r="A37" s="1"/>
      <c r="B37" s="2" t="s">
        <v>33</v>
      </c>
      <c r="C37" s="43" t="s">
        <v>60</v>
      </c>
      <c r="D37" s="43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</row>
    <row r="38" spans="1:24" x14ac:dyDescent="0.25">
      <c r="A38" s="1"/>
      <c r="B38" s="6"/>
      <c r="C38" s="43" t="s">
        <v>55</v>
      </c>
      <c r="D38" s="43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</row>
    <row r="39" spans="1:24" x14ac:dyDescent="0.25">
      <c r="A39" s="1"/>
      <c r="B39" s="6"/>
      <c r="C39" s="6" t="s">
        <v>61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</row>
    <row r="40" spans="1:24" x14ac:dyDescent="0.25">
      <c r="A40" s="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</row>
    <row r="41" spans="1:24" x14ac:dyDescent="0.25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</row>
    <row r="42" spans="1:24" x14ac:dyDescent="0.25">
      <c r="A42" s="1"/>
      <c r="B42" s="1"/>
      <c r="C42" s="6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" customHeight="1" x14ac:dyDescent="0.25">
      <c r="A43" s="1"/>
      <c r="B43" s="61" t="s">
        <v>24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</row>
    <row r="44" spans="1:24" ht="15" customHeight="1" x14ac:dyDescent="0.25">
      <c r="A44" s="1"/>
      <c r="B44" s="6" t="s">
        <v>32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7"/>
      <c r="N44" s="6"/>
      <c r="O44" s="6"/>
      <c r="P44" s="7"/>
      <c r="Q44" s="6"/>
      <c r="R44" s="6"/>
      <c r="S44" s="6"/>
      <c r="T44" s="6"/>
      <c r="U44" s="7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4" ht="15" customHeight="1" x14ac:dyDescent="0.25">
      <c r="A46" s="1"/>
    </row>
    <row r="47" spans="1:24" x14ac:dyDescent="0.25">
      <c r="A47" s="1"/>
    </row>
    <row r="48" spans="1:24" x14ac:dyDescent="0.25">
      <c r="A48" s="1"/>
    </row>
    <row r="49" spans="1:1" x14ac:dyDescent="0.25">
      <c r="A49" s="1"/>
    </row>
    <row r="54" spans="1:1" ht="30" customHeight="1" x14ac:dyDescent="0.25"/>
  </sheetData>
  <mergeCells count="51">
    <mergeCell ref="B43:U43"/>
    <mergeCell ref="B9:B13"/>
    <mergeCell ref="B30:U30"/>
    <mergeCell ref="B1:H5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  <mergeCell ref="F11:H11"/>
    <mergeCell ref="B23:E23"/>
    <mergeCell ref="Q1:U1"/>
    <mergeCell ref="Q2:U2"/>
    <mergeCell ref="Q3:U3"/>
    <mergeCell ref="Q4:U4"/>
    <mergeCell ref="A9:A13"/>
    <mergeCell ref="I11:K11"/>
    <mergeCell ref="L11:N11"/>
    <mergeCell ref="C38:D38"/>
    <mergeCell ref="A6:U6"/>
    <mergeCell ref="A7:U7"/>
    <mergeCell ref="X9:X12"/>
    <mergeCell ref="V9:V12"/>
    <mergeCell ref="W9:W12"/>
    <mergeCell ref="B36:U36"/>
    <mergeCell ref="B15:E15"/>
    <mergeCell ref="F16:F17"/>
    <mergeCell ref="G16:G17"/>
    <mergeCell ref="H16:H17"/>
    <mergeCell ref="I16:I17"/>
    <mergeCell ref="J16:J17"/>
    <mergeCell ref="K16:K17"/>
    <mergeCell ref="L16:L17"/>
    <mergeCell ref="R16:R17"/>
    <mergeCell ref="Z16:Z17"/>
    <mergeCell ref="AA16:AA17"/>
    <mergeCell ref="AB16:AB17"/>
    <mergeCell ref="AC16:AC17"/>
    <mergeCell ref="C37:D37"/>
    <mergeCell ref="S16:S17"/>
    <mergeCell ref="T16:T17"/>
    <mergeCell ref="U16:U17"/>
    <mergeCell ref="M16:M17"/>
    <mergeCell ref="N16:N17"/>
    <mergeCell ref="O16:O17"/>
    <mergeCell ref="P16:P17"/>
    <mergeCell ref="Q16:Q17"/>
  </mergeCells>
  <pageMargins left="0.25" right="0.25" top="0.75" bottom="0.75" header="0.3" footer="0.3"/>
  <pageSetup paperSize="9" orientation="landscape" r:id="rId1"/>
  <ignoredErrors>
    <ignoredError sqref="C17:E17 H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2023-07-01T16:23:12Z</dcterms:modified>
</cp:coreProperties>
</file>